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go Rojas\Desktop\DETALLES LAS FLORES\"/>
    </mc:Choice>
  </mc:AlternateContent>
  <xr:revisionPtr revIDLastSave="0" documentId="13_ncr:1_{256A5C21-4F93-475E-A065-7867CD10EBEC}" xr6:coauthVersionLast="47" xr6:coauthVersionMax="47" xr10:uidLastSave="{00000000-0000-0000-0000-000000000000}"/>
  <bookViews>
    <workbookView xWindow="-120" yWindow="-120" windowWidth="29040" windowHeight="15840" xr2:uid="{BAFA9B95-717E-47FF-A1EF-81119140FFBC}"/>
  </bookViews>
  <sheets>
    <sheet name="F 22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" i="1" l="1"/>
  <c r="H25" i="1"/>
  <c r="I25" i="1" s="1"/>
  <c r="H24" i="1"/>
  <c r="I24" i="1" s="1"/>
  <c r="H23" i="1"/>
  <c r="I23" i="1" s="1"/>
  <c r="H22" i="1"/>
  <c r="I22" i="1" s="1"/>
  <c r="H21" i="1"/>
  <c r="I21" i="1" s="1"/>
  <c r="H20" i="1"/>
  <c r="I20" i="1" s="1"/>
  <c r="H19" i="1"/>
  <c r="I19" i="1" s="1"/>
  <c r="H18" i="1"/>
  <c r="I18" i="1" s="1"/>
  <c r="H17" i="1"/>
  <c r="I17" i="1" s="1"/>
  <c r="H16" i="1"/>
  <c r="I16" i="1" s="1"/>
  <c r="H15" i="1"/>
  <c r="I15" i="1" s="1"/>
  <c r="H14" i="1"/>
  <c r="I14" i="1" s="1"/>
  <c r="H13" i="1"/>
  <c r="I13" i="1" s="1"/>
  <c r="H12" i="1"/>
  <c r="I12" i="1" s="1"/>
  <c r="H11" i="1"/>
  <c r="I11" i="1" s="1"/>
  <c r="H10" i="1"/>
  <c r="I10" i="1" s="1"/>
  <c r="H9" i="1"/>
  <c r="I9" i="1" s="1"/>
  <c r="H8" i="1"/>
  <c r="H7" i="1"/>
  <c r="I7" i="1" s="1"/>
  <c r="M4" i="1" l="1"/>
  <c r="M3" i="1"/>
  <c r="M5" i="1" l="1"/>
  <c r="M6" i="1" s="1"/>
</calcChain>
</file>

<file path=xl/sharedStrings.xml><?xml version="1.0" encoding="utf-8"?>
<sst xmlns="http://schemas.openxmlformats.org/spreadsheetml/2006/main" count="75" uniqueCount="30">
  <si>
    <t>DETALLE DE REPORT</t>
  </si>
  <si>
    <t xml:space="preserve">OBRA: VALLE AUSTRAL </t>
  </si>
  <si>
    <t>RESUMEN</t>
  </si>
  <si>
    <t>MES: NOVIEMBRE</t>
  </si>
  <si>
    <t>TOTAL M3</t>
  </si>
  <si>
    <t>VALOR NETO</t>
  </si>
  <si>
    <t>IVA 19%</t>
  </si>
  <si>
    <t xml:space="preserve">FECHA </t>
  </si>
  <si>
    <t>N° REPORT</t>
  </si>
  <si>
    <t>PATENTE</t>
  </si>
  <si>
    <t>TIPO ARIDO</t>
  </si>
  <si>
    <t>VALOR M3 NETO</t>
  </si>
  <si>
    <t>M3 CAMION</t>
  </si>
  <si>
    <t>VUELTAS</t>
  </si>
  <si>
    <t>NOMBRE OPERADOR</t>
  </si>
  <si>
    <t>TOTAL A FACTURAR</t>
  </si>
  <si>
    <t>NS3500</t>
  </si>
  <si>
    <t>INTEGRAL</t>
  </si>
  <si>
    <t>RODRIGO CASTILLO</t>
  </si>
  <si>
    <t>SB1485</t>
  </si>
  <si>
    <t>KRUNO FILIPICH</t>
  </si>
  <si>
    <t>NR2295</t>
  </si>
  <si>
    <t xml:space="preserve">PATRICIO LOPEZ </t>
  </si>
  <si>
    <t xml:space="preserve">RODRIGO CASTILLO </t>
  </si>
  <si>
    <t>KJ7885</t>
  </si>
  <si>
    <t>ALAN TEJEDA</t>
  </si>
  <si>
    <t xml:space="preserve">ALAN TEJEDA </t>
  </si>
  <si>
    <t>NR2595</t>
  </si>
  <si>
    <t>PS5702</t>
  </si>
  <si>
    <t>ESTEBAN BRZOVIZ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</si>
</sst>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164" formatCode="_ [$$-340A]* #,##0_ ;_ [$$-340A]* \-#,##0_ ;_ [$$-340A]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left"/>
    </xf>
    <xf numFmtId="0" fontId="2" fillId="3" borderId="5" xfId="1" applyNumberFormat="1" applyFont="1" applyFill="1" applyBorder="1" applyAlignment="1">
      <alignment horizontal="center"/>
    </xf>
    <xf numFmtId="42" fontId="2" fillId="3" borderId="5" xfId="1" applyFont="1" applyFill="1" applyBorder="1" applyAlignment="1">
      <alignment horizontal="center"/>
    </xf>
    <xf numFmtId="14" fontId="0" fillId="0" borderId="0" xfId="0" applyNumberFormat="1"/>
    <xf numFmtId="0" fontId="6" fillId="3" borderId="6" xfId="0" applyFont="1" applyFill="1" applyBorder="1" applyAlignment="1">
      <alignment horizontal="left"/>
    </xf>
    <xf numFmtId="42" fontId="6" fillId="3" borderId="7" xfId="1" applyFont="1" applyFill="1" applyBorder="1" applyAlignment="1">
      <alignment horizontal="center"/>
    </xf>
    <xf numFmtId="14" fontId="2" fillId="2" borderId="8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left" vertical="center"/>
    </xf>
    <xf numFmtId="42" fontId="2" fillId="4" borderId="10" xfId="1" applyFont="1" applyFill="1" applyBorder="1" applyAlignment="1">
      <alignment horizontal="center"/>
    </xf>
    <xf numFmtId="14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42" fontId="0" fillId="5" borderId="1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2" fontId="0" fillId="5" borderId="1" xfId="1" applyFont="1" applyFill="1" applyBorder="1" applyAlignment="1">
      <alignment horizontal="center" vertic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190501</xdr:rowOff>
    </xdr:from>
    <xdr:to>
      <xdr:col>3</xdr:col>
      <xdr:colOff>12511</xdr:colOff>
      <xdr:row>4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816864-A862-42FF-BE0C-A4C1E4472A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1"/>
          <a:ext cx="2298511" cy="7334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C92C0-C8F4-43C5-BBF3-9CE3E5697781}">
  <dimension ref="A1:M25"/>
  <sheetViews>
    <sheetView tabSelected="1" workbookViewId="0">
      <selection activeCell="J19" sqref="J19"/>
    </sheetView>
  </sheetViews>
  <sheetFormatPr baseColWidth="10" defaultRowHeight="15" x14ac:dyDescent="0.25"/>
  <cols>
    <col min="4" max="4" width="19" customWidth="1"/>
    <col min="5" max="5" width="16" customWidth="1"/>
    <col min="10" max="10" width="35.7109375" customWidth="1"/>
    <col min="12" max="12" width="19.28515625" customWidth="1"/>
    <col min="13" max="13" width="14" customWidth="1"/>
  </cols>
  <sheetData>
    <row r="1" spans="1:13" ht="15.75" thickBot="1" x14ac:dyDescent="0.3">
      <c r="A1" s="1"/>
      <c r="B1" s="1"/>
      <c r="C1" s="1"/>
      <c r="D1" s="2" t="s">
        <v>0</v>
      </c>
      <c r="E1" s="3"/>
      <c r="F1" s="3"/>
      <c r="G1" s="3"/>
      <c r="H1" s="3"/>
      <c r="I1" s="3"/>
      <c r="J1" s="4" t="s">
        <v>1</v>
      </c>
    </row>
    <row r="2" spans="1:13" ht="18.75" x14ac:dyDescent="0.3">
      <c r="A2" s="1"/>
      <c r="B2" s="1"/>
      <c r="C2" s="1"/>
      <c r="D2" s="3"/>
      <c r="E2" s="3"/>
      <c r="F2" s="3"/>
      <c r="G2" s="3"/>
      <c r="H2" s="3"/>
      <c r="I2" s="3"/>
      <c r="J2" s="4"/>
      <c r="L2" s="5" t="s">
        <v>2</v>
      </c>
      <c r="M2" s="6"/>
    </row>
    <row r="3" spans="1:13" x14ac:dyDescent="0.25">
      <c r="A3" s="1"/>
      <c r="B3" s="1"/>
      <c r="C3" s="1"/>
      <c r="D3" s="3"/>
      <c r="E3" s="3"/>
      <c r="F3" s="3"/>
      <c r="G3" s="3"/>
      <c r="H3" s="3"/>
      <c r="I3" s="3"/>
      <c r="J3" s="4" t="s">
        <v>3</v>
      </c>
      <c r="L3" s="7" t="s">
        <v>4</v>
      </c>
      <c r="M3" s="8">
        <f>SUM(H7:H25)</f>
        <v>242</v>
      </c>
    </row>
    <row r="4" spans="1:13" x14ac:dyDescent="0.25">
      <c r="A4" s="1"/>
      <c r="B4" s="1"/>
      <c r="C4" s="1"/>
      <c r="D4" s="3"/>
      <c r="E4" s="3"/>
      <c r="F4" s="3"/>
      <c r="G4" s="3"/>
      <c r="H4" s="3"/>
      <c r="I4" s="3"/>
      <c r="J4" s="4"/>
      <c r="L4" s="7" t="s">
        <v>5</v>
      </c>
      <c r="M4" s="9">
        <f>SUM(I7:I25)</f>
        <v>1033199</v>
      </c>
    </row>
    <row r="5" spans="1:13" ht="15.75" thickBot="1" x14ac:dyDescent="0.3">
      <c r="A5" s="10"/>
      <c r="L5" s="11" t="s">
        <v>6</v>
      </c>
      <c r="M5" s="12">
        <f>(M4*19%)</f>
        <v>196307.81</v>
      </c>
    </row>
    <row r="6" spans="1:13" ht="15.75" thickBot="1" x14ac:dyDescent="0.3">
      <c r="A6" s="13" t="s">
        <v>7</v>
      </c>
      <c r="B6" s="14" t="s">
        <v>8</v>
      </c>
      <c r="C6" s="14" t="s">
        <v>9</v>
      </c>
      <c r="D6" s="14" t="s">
        <v>10</v>
      </c>
      <c r="E6" s="14" t="s">
        <v>11</v>
      </c>
      <c r="F6" s="14" t="s">
        <v>12</v>
      </c>
      <c r="G6" s="14" t="s">
        <v>13</v>
      </c>
      <c r="H6" s="14" t="s">
        <v>4</v>
      </c>
      <c r="I6" s="14" t="s">
        <v>5</v>
      </c>
      <c r="J6" s="15" t="s">
        <v>14</v>
      </c>
      <c r="L6" s="16" t="s">
        <v>15</v>
      </c>
      <c r="M6" s="17">
        <f>(M4+M5)</f>
        <v>1229506.81</v>
      </c>
    </row>
    <row r="7" spans="1:13" x14ac:dyDescent="0.25">
      <c r="A7" s="18">
        <v>43773</v>
      </c>
      <c r="B7" s="19">
        <v>18368</v>
      </c>
      <c r="C7" s="19" t="s">
        <v>16</v>
      </c>
      <c r="D7" s="19" t="s">
        <v>17</v>
      </c>
      <c r="E7" s="20">
        <v>4300</v>
      </c>
      <c r="F7" s="19">
        <v>14</v>
      </c>
      <c r="G7" s="19">
        <v>1</v>
      </c>
      <c r="H7" s="19">
        <f>(F7*G7)</f>
        <v>14</v>
      </c>
      <c r="I7" s="21">
        <f>(E7*H7)</f>
        <v>60200</v>
      </c>
      <c r="J7" s="19" t="s">
        <v>18</v>
      </c>
    </row>
    <row r="8" spans="1:13" x14ac:dyDescent="0.25">
      <c r="A8" s="18">
        <v>43773</v>
      </c>
      <c r="B8" s="19">
        <v>18424</v>
      </c>
      <c r="C8" s="19" t="s">
        <v>19</v>
      </c>
      <c r="D8" s="19" t="s">
        <v>17</v>
      </c>
      <c r="E8" s="20">
        <v>4300</v>
      </c>
      <c r="F8" s="19">
        <v>12</v>
      </c>
      <c r="G8" s="19">
        <v>1</v>
      </c>
      <c r="H8" s="22">
        <f>(F8*G8)</f>
        <v>12</v>
      </c>
      <c r="I8" s="21">
        <f>(E8*H8)</f>
        <v>51600</v>
      </c>
      <c r="J8" s="19" t="s">
        <v>20</v>
      </c>
    </row>
    <row r="9" spans="1:13" x14ac:dyDescent="0.25">
      <c r="A9" s="23">
        <v>43776</v>
      </c>
      <c r="B9" s="22">
        <v>18425</v>
      </c>
      <c r="C9" s="22" t="s">
        <v>19</v>
      </c>
      <c r="D9" s="22" t="s">
        <v>17</v>
      </c>
      <c r="E9" s="20">
        <v>4300</v>
      </c>
      <c r="F9" s="22">
        <v>12</v>
      </c>
      <c r="G9" s="22">
        <v>1</v>
      </c>
      <c r="H9" s="22">
        <f t="shared" ref="H9:H25" si="0">(F9*G9)</f>
        <v>12</v>
      </c>
      <c r="I9" s="24">
        <f t="shared" ref="I9:I25" si="1">(E9*H9)</f>
        <v>51600</v>
      </c>
      <c r="J9" s="22" t="s">
        <v>20</v>
      </c>
    </row>
    <row r="10" spans="1:13" x14ac:dyDescent="0.25">
      <c r="A10" s="23">
        <v>43777</v>
      </c>
      <c r="B10" s="22">
        <v>18426</v>
      </c>
      <c r="C10" s="22" t="s">
        <v>19</v>
      </c>
      <c r="D10" s="22" t="s">
        <v>17</v>
      </c>
      <c r="E10" s="20">
        <v>4300</v>
      </c>
      <c r="F10" s="22">
        <v>12</v>
      </c>
      <c r="G10" s="22">
        <v>1</v>
      </c>
      <c r="H10" s="22">
        <f t="shared" si="0"/>
        <v>12</v>
      </c>
      <c r="I10" s="24">
        <f t="shared" si="1"/>
        <v>51600</v>
      </c>
      <c r="J10" s="22" t="s">
        <v>20</v>
      </c>
    </row>
    <row r="11" spans="1:13" x14ac:dyDescent="0.25">
      <c r="A11" s="23">
        <v>43777</v>
      </c>
      <c r="B11" s="22">
        <v>18459</v>
      </c>
      <c r="C11" s="22" t="s">
        <v>21</v>
      </c>
      <c r="D11" s="22" t="s">
        <v>17</v>
      </c>
      <c r="E11" s="20">
        <v>4300</v>
      </c>
      <c r="F11" s="22">
        <v>12</v>
      </c>
      <c r="G11" s="22">
        <v>1</v>
      </c>
      <c r="H11" s="22">
        <f t="shared" si="0"/>
        <v>12</v>
      </c>
      <c r="I11" s="24">
        <f t="shared" si="1"/>
        <v>51600</v>
      </c>
      <c r="J11" s="22" t="s">
        <v>22</v>
      </c>
    </row>
    <row r="12" spans="1:13" x14ac:dyDescent="0.25">
      <c r="A12" s="23">
        <v>43778</v>
      </c>
      <c r="B12" s="22">
        <v>18371</v>
      </c>
      <c r="C12" s="22" t="s">
        <v>16</v>
      </c>
      <c r="D12" s="22" t="s">
        <v>17</v>
      </c>
      <c r="E12" s="20">
        <v>4300</v>
      </c>
      <c r="F12" s="22">
        <v>12</v>
      </c>
      <c r="G12" s="22">
        <v>1</v>
      </c>
      <c r="H12" s="22">
        <f t="shared" si="0"/>
        <v>12</v>
      </c>
      <c r="I12" s="24">
        <f t="shared" si="1"/>
        <v>51600</v>
      </c>
      <c r="J12" s="22" t="s">
        <v>23</v>
      </c>
    </row>
    <row r="13" spans="1:13" x14ac:dyDescent="0.25">
      <c r="A13" s="23">
        <v>43778</v>
      </c>
      <c r="B13" s="22">
        <v>18084</v>
      </c>
      <c r="C13" s="22" t="s">
        <v>24</v>
      </c>
      <c r="D13" s="22" t="s">
        <v>17</v>
      </c>
      <c r="E13" s="20">
        <v>4300</v>
      </c>
      <c r="F13" s="22">
        <v>15</v>
      </c>
      <c r="G13" s="22">
        <v>1</v>
      </c>
      <c r="H13" s="22">
        <f t="shared" si="0"/>
        <v>15</v>
      </c>
      <c r="I13" s="24">
        <f t="shared" si="1"/>
        <v>64500</v>
      </c>
      <c r="J13" s="22" t="s">
        <v>25</v>
      </c>
    </row>
    <row r="14" spans="1:13" x14ac:dyDescent="0.25">
      <c r="A14" s="23">
        <v>43780</v>
      </c>
      <c r="B14" s="22">
        <v>18085</v>
      </c>
      <c r="C14" s="22" t="s">
        <v>24</v>
      </c>
      <c r="D14" s="22" t="s">
        <v>17</v>
      </c>
      <c r="E14" s="20">
        <v>4300</v>
      </c>
      <c r="F14" s="22">
        <v>12</v>
      </c>
      <c r="G14" s="22">
        <v>1</v>
      </c>
      <c r="H14" s="22">
        <f t="shared" si="0"/>
        <v>12</v>
      </c>
      <c r="I14" s="24">
        <f t="shared" si="1"/>
        <v>51600</v>
      </c>
      <c r="J14" s="22" t="s">
        <v>26</v>
      </c>
    </row>
    <row r="15" spans="1:13" x14ac:dyDescent="0.25">
      <c r="A15" s="23">
        <v>43780</v>
      </c>
      <c r="B15" s="22">
        <v>18427</v>
      </c>
      <c r="C15" s="22" t="s">
        <v>19</v>
      </c>
      <c r="D15" s="22" t="s">
        <v>17</v>
      </c>
      <c r="E15" s="20">
        <v>4300</v>
      </c>
      <c r="F15" s="22">
        <v>12</v>
      </c>
      <c r="G15" s="22">
        <v>1</v>
      </c>
      <c r="H15" s="22">
        <f t="shared" si="0"/>
        <v>12</v>
      </c>
      <c r="I15" s="24">
        <f t="shared" si="1"/>
        <v>51600</v>
      </c>
      <c r="J15" s="22" t="s">
        <v>20</v>
      </c>
    </row>
    <row r="16" spans="1:13" x14ac:dyDescent="0.25">
      <c r="A16" s="23">
        <v>43781</v>
      </c>
      <c r="B16" s="22">
        <v>18429</v>
      </c>
      <c r="C16" s="22" t="s">
        <v>19</v>
      </c>
      <c r="D16" s="22" t="s">
        <v>17</v>
      </c>
      <c r="E16" s="20">
        <v>4300</v>
      </c>
      <c r="F16" s="22">
        <v>12</v>
      </c>
      <c r="G16" s="22">
        <v>1</v>
      </c>
      <c r="H16" s="22">
        <f t="shared" si="0"/>
        <v>12</v>
      </c>
      <c r="I16" s="24">
        <f t="shared" si="1"/>
        <v>51600</v>
      </c>
      <c r="J16" s="22" t="s">
        <v>20</v>
      </c>
    </row>
    <row r="17" spans="1:10" x14ac:dyDescent="0.25">
      <c r="A17" s="23">
        <v>43781</v>
      </c>
      <c r="B17" s="22">
        <v>18087</v>
      </c>
      <c r="C17" s="22" t="s">
        <v>24</v>
      </c>
      <c r="D17" s="22" t="s">
        <v>17</v>
      </c>
      <c r="E17" s="20">
        <v>4300</v>
      </c>
      <c r="F17" s="22">
        <v>12</v>
      </c>
      <c r="G17" s="22">
        <v>1</v>
      </c>
      <c r="H17" s="22">
        <f t="shared" si="0"/>
        <v>12</v>
      </c>
      <c r="I17" s="24">
        <f t="shared" si="1"/>
        <v>51600</v>
      </c>
      <c r="J17" s="22" t="s">
        <v>26</v>
      </c>
    </row>
    <row r="18" spans="1:10" x14ac:dyDescent="0.25">
      <c r="A18" s="23">
        <v>43781</v>
      </c>
      <c r="B18" s="22">
        <v>18460</v>
      </c>
      <c r="C18" s="22" t="s">
        <v>21</v>
      </c>
      <c r="D18" s="22" t="s">
        <v>17</v>
      </c>
      <c r="E18" s="20">
        <v>4300</v>
      </c>
      <c r="F18" s="22">
        <v>12</v>
      </c>
      <c r="G18" s="22">
        <v>1</v>
      </c>
      <c r="H18" s="22">
        <f t="shared" si="0"/>
        <v>12</v>
      </c>
      <c r="I18" s="24">
        <f t="shared" si="1"/>
        <v>51600</v>
      </c>
      <c r="J18" s="22" t="s">
        <v>22</v>
      </c>
    </row>
    <row r="19" spans="1:10" x14ac:dyDescent="0.25">
      <c r="A19" s="23">
        <v>43782</v>
      </c>
      <c r="B19" s="22">
        <v>18088</v>
      </c>
      <c r="C19" s="22" t="s">
        <v>24</v>
      </c>
      <c r="D19" s="22" t="s">
        <v>17</v>
      </c>
      <c r="E19" s="20">
        <v>4300</v>
      </c>
      <c r="F19" s="22">
        <v>15</v>
      </c>
      <c r="G19" s="22">
        <v>1</v>
      </c>
      <c r="H19" s="22">
        <f t="shared" si="0"/>
        <v>15</v>
      </c>
      <c r="I19" s="24">
        <f t="shared" si="1"/>
        <v>64500</v>
      </c>
      <c r="J19" s="22" t="s">
        <v>25</v>
      </c>
    </row>
    <row r="20" spans="1:10" x14ac:dyDescent="0.25">
      <c r="A20" s="23">
        <v>43782</v>
      </c>
      <c r="B20" s="22">
        <v>18461</v>
      </c>
      <c r="C20" s="22" t="s">
        <v>27</v>
      </c>
      <c r="D20" s="22" t="s">
        <v>17</v>
      </c>
      <c r="E20" s="20">
        <v>4300</v>
      </c>
      <c r="F20" s="22">
        <v>12</v>
      </c>
      <c r="G20" s="22">
        <v>1</v>
      </c>
      <c r="H20" s="22">
        <f t="shared" si="0"/>
        <v>12</v>
      </c>
      <c r="I20" s="24">
        <f t="shared" si="1"/>
        <v>51600</v>
      </c>
      <c r="J20" s="22" t="s">
        <v>22</v>
      </c>
    </row>
    <row r="21" spans="1:10" x14ac:dyDescent="0.25">
      <c r="A21" s="23">
        <v>43782</v>
      </c>
      <c r="B21" s="22">
        <v>18430</v>
      </c>
      <c r="C21" s="22" t="s">
        <v>19</v>
      </c>
      <c r="D21" s="22" t="s">
        <v>17</v>
      </c>
      <c r="E21" s="20">
        <v>4300</v>
      </c>
      <c r="F21" s="22">
        <v>12</v>
      </c>
      <c r="G21" s="22">
        <v>1</v>
      </c>
      <c r="H21" s="22">
        <f t="shared" si="0"/>
        <v>12</v>
      </c>
      <c r="I21" s="24">
        <f t="shared" si="1"/>
        <v>51600</v>
      </c>
      <c r="J21" s="22" t="s">
        <v>20</v>
      </c>
    </row>
    <row r="22" spans="1:10" x14ac:dyDescent="0.25">
      <c r="A22" s="23">
        <v>43783</v>
      </c>
      <c r="B22" s="22">
        <v>18302</v>
      </c>
      <c r="C22" s="22" t="s">
        <v>28</v>
      </c>
      <c r="D22" s="22" t="s">
        <v>17</v>
      </c>
      <c r="E22" s="20">
        <v>4300</v>
      </c>
      <c r="F22" s="22">
        <v>12</v>
      </c>
      <c r="G22" s="22">
        <v>1</v>
      </c>
      <c r="H22" s="22">
        <f t="shared" si="0"/>
        <v>12</v>
      </c>
      <c r="I22" s="24">
        <f t="shared" si="1"/>
        <v>51600</v>
      </c>
      <c r="J22" s="22" t="s">
        <v>29</v>
      </c>
    </row>
    <row r="23" spans="1:10" x14ac:dyDescent="0.25">
      <c r="A23" s="23">
        <v>43783</v>
      </c>
      <c r="B23" s="22">
        <v>18462</v>
      </c>
      <c r="C23" s="22" t="s">
        <v>21</v>
      </c>
      <c r="D23" s="22" t="s">
        <v>17</v>
      </c>
      <c r="E23" s="20">
        <v>4300</v>
      </c>
      <c r="F23" s="22">
        <v>15</v>
      </c>
      <c r="G23" s="22">
        <v>1</v>
      </c>
      <c r="H23" s="22">
        <f t="shared" si="0"/>
        <v>15</v>
      </c>
      <c r="I23" s="24">
        <f t="shared" si="1"/>
        <v>64500</v>
      </c>
      <c r="J23" s="22" t="s">
        <v>22</v>
      </c>
    </row>
    <row r="24" spans="1:10" x14ac:dyDescent="0.25">
      <c r="A24" s="23">
        <v>43783</v>
      </c>
      <c r="B24" s="22">
        <v>18431</v>
      </c>
      <c r="C24" s="22" t="s">
        <v>19</v>
      </c>
      <c r="D24" s="22" t="s">
        <v>17</v>
      </c>
      <c r="E24" s="20">
        <v>4042</v>
      </c>
      <c r="F24" s="22">
        <v>12</v>
      </c>
      <c r="G24" s="22">
        <v>1</v>
      </c>
      <c r="H24" s="22">
        <f t="shared" si="0"/>
        <v>12</v>
      </c>
      <c r="I24" s="24">
        <f t="shared" si="1"/>
        <v>48504</v>
      </c>
      <c r="J24" s="22" t="s">
        <v>20</v>
      </c>
    </row>
    <row r="25" spans="1:10" x14ac:dyDescent="0.25">
      <c r="A25" s="23">
        <v>43785</v>
      </c>
      <c r="B25" s="22">
        <v>18090</v>
      </c>
      <c r="C25" s="22" t="s">
        <v>24</v>
      </c>
      <c r="D25" s="22" t="s">
        <v>17</v>
      </c>
      <c r="E25" s="20">
        <v>4013</v>
      </c>
      <c r="F25" s="22">
        <v>15</v>
      </c>
      <c r="G25" s="22">
        <v>1</v>
      </c>
      <c r="H25" s="22">
        <f t="shared" si="0"/>
        <v>15</v>
      </c>
      <c r="I25" s="24">
        <f t="shared" si="1"/>
        <v>60195</v>
      </c>
      <c r="J25" s="22" t="s">
        <v>29</v>
      </c>
    </row>
  </sheetData>
  <mergeCells count="5">
    <mergeCell ref="A1:C4"/>
    <mergeCell ref="D1:I4"/>
    <mergeCell ref="J1:J2"/>
    <mergeCell ref="L2:M2"/>
    <mergeCell ref="J3:J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 224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Rojas</dc:creator>
  <cp:lastModifiedBy>Hugo Rojas</cp:lastModifiedBy>
  <dcterms:created xsi:type="dcterms:W3CDTF">2021-09-09T19:58:43Z</dcterms:created>
  <dcterms:modified xsi:type="dcterms:W3CDTF">2021-09-09T20:27:13Z</dcterms:modified>
</cp:coreProperties>
</file>